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<sst xmlns="http://schemas.openxmlformats.org/spreadsheetml/2006/main" count="625" uniqueCount="356">
  <si>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</si>
  <si>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</si>
  <si>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</si>
  <si>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</si>
  <si>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</si>
  <si>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</si>
  <si>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</si>
  <si>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</si>
  <si>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</si>
  <si>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</si>
  <si>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</si>
  <si>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</si>
  <si>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</si>
  <si>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</si>
  <si>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</si>
  <si>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</si>
  <si>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</si>
  <si>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</si>
  <si>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</si>
  <si>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</si>
  <si>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</si>
  <si>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</si>
  <si>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</si>
  <si>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</si>
  <si>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</si>
  <si>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</si>
  <si>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</si>
  <si>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</si>
  <si>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</si>
  <si>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</si>
  <si>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</si>
  <si>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</si>
  <si>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</si>
  <si>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</si>
  <si>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</si>
  <si>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</si>
  <si>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</si>
  <si>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</si>
  <si>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</si>
  <si>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</si>
  <si>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</si>
  <si>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</si>
  <si>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</si>
  <si>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</si>
  <si>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</si>
  <si>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</si>
  <si>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</si>
  <si>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</si>
  <si>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</si>
  <si>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</si>
  <si>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</si>
  <si>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</si>
  <si>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</si>
  <si>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</si>
  <si>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</si>
  <si>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</si>
  <si>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</si>
  <si>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</si>
  <si>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</si>
  <si>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</si>
  <si>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</si>
  <si>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</si>
  <si>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</si>
  <si>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</si>
  <si>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</si>
  <si>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</si>
  <si>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</si>
  <si>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</si>
  <si>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</si>
  <si>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</si>
  <si>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</si>
  <si>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</si>
  <si>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</si>
  <si>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</si>
  <si>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</si>
  <si>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</si>
  <si>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</si>
  <si>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</si>
  <si>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</si>
  <si>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</si>
  <si>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</si>
  <si>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</si>
  <si>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</si>
  <si>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</si>
  <si>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</si>
  <si>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</si>
  <si>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</si>
  <si>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</si>
  <si>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</si>
  <si>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</si>
  <si>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</si>
  <si>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</si>
  <si>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</si>
  <si>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</si>
  <si>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</si>
  <si>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</si>
  <si>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</si>
  <si>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</si>
  <si>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</si>
  <si>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</si>
  <si>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</si>
  <si>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</si>
  <si>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</si>
  <si>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</si>
  <si>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</si>
  <si>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</si>
  <si>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</si>
  <si>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</si>
  <si>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</si>
  <si>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</si>
  <si>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</si>
  <si>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</si>
  <si>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</si>
  <si>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</si>
  <si>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</si>
  <si>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</si>
  <si>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</si>
  <si>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</si>
  <si>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</si>
  <si>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</si>
  <si>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</si>
  <si>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</si>
  <si>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</si>
  <si>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</si>
  <si>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</si>
  <si>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</si>
  <si>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</si>
  <si>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</si>
  <si>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</si>
  <si>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</si>
  <si>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</si>
  <si>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</si>
  <si>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</si>
  <si>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</si>
  <si>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</si>
  <si>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</si>
  <si>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</si>
  <si>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</si>
  <si>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</si>
  <si>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</si>
  <si>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</si>
  <si>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</si>
  <si>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</si>
  <si>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</si>
  <si>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</si>
  <si>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</si>
  <si>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</si>
  <si>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</si>
  <si>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</si>
  <si>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</si>
  <si>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</si>
  <si>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</si>
  <si>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</si>
  <si>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</si>
  <si>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</si>
  <si>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</si>
  <si>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</si>
  <si>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</si>
  <si>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</si>
  <si>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</si>
  <si>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</si>
  <si>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</si>
  <si>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</si>
  <si>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</si>
  <si>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</si>
  <si>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</si>
  <si>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</si>
  <si>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</si>
  <si>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</si>
  <si>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</si>
  <si>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</si>
  <si>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</si>
  <si>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</si>
  <si>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</si>
  <si>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</si>
  <si>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</si>
  <si>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</si>
  <si>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</si>
  <si>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</si>
  <si>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</si>
  <si>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</si>
  <si>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</si>
  <si>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</si>
  <si>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</si>
  <si>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</si>
  <si>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</si>
  <si>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</si>
  <si>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</si>
  <si>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</si>
  <si>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</si>
  <si>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</si>
  <si>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</si>
  <si>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</si>
  <si>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</si>
  <si>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</si>
  <si>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</si>
  <si>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</si>
  <si>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</si>
  <si>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</si>
  <si>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</si>
  <si>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</si>
  <si>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</si>
  <si>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</si>
  <si>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</si>
  <si>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</si>
  <si>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</si>
  <si>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</si>
  <si>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</si>
  <si>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</si>
  <si>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</si>
  <si>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</si>
  <si>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</si>
  <si>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</si>
  <si>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</si>
  <si>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</si>
  <si>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</si>
  <si>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</si>
  <si>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</si>
  <si>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</si>
  <si>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</si>
  <si>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</si>
  <si>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</si>
  <si>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</si>
  <si>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</si>
  <si>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</si>
  <si>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</si>
  <si>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</si>
  <si>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</si>
  <si>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</si>
  <si>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</si>
  <si>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</si>
  <si>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</si>
  <si>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</si>
  <si>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</si>
  <si>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</si>
  <si>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</si>
  <si>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</si>
  <si>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</si>
  <si>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</si>
  <si>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</si>
  <si>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</si>
  <si>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</si>
  <si>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</si>
  <si>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</si>
  <si>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</si>
  <si>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</si>
  <si>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</si>
  <si>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</si>
  <si>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</si>
  <si>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</si>
  <si>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</si>
  <si>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</si>
  <si>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</si>
  <si>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</si>
  <si>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</si>
  <si>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</si>
  <si>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</si>
  <si>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</si>
  <si>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</si>
  <si>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</si>
  <si>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</si>
  <si>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</si>
  <si>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</si>
  <si>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</si>
  <si>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</si>
  <si>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</si>
  <si>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</si>
  <si>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</si>
  <si>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</si>
  <si>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</si>
  <si>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</si>
  <si>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</si>
  <si>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</si>
  <si>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</si>
  <si>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</si>
  <si>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</si>
  <si>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</si>
  <si>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</si>
  <si>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</si>
  <si>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</si>
  <si>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</si>
  <si>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</si>
  <si>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</si>
  <si>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</si>
  <si>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</si>
  <si>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</si>
  <si>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</si>
  <si>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</si>
  <si>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</si>
  <si>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</si>
  <si>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</si>
  <si>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</si>
  <si>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</si>
  <si>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</si>
  <si>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</si>
  <si>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</si>
  <si>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</si>
  <si>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</si>
  <si>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</si>
  <si>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</si>
  <si>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</si>
  <si>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</si>
  <si>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</si>
  <si>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</si>
  <si>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</si>
  <si>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</si>
  <si>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</si>
  <si>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</si>
  <si>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</si>
  <si>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Строительство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</si>
  <si>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</si>
  <si>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</si>
  <si>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</si>
  <si>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</si>
  <si>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</si>
  <si>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</si>
  <si>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</si>
  <si>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</si>
  <si>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</si>
  <si>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</si>
  <si>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</si>
  <si>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</si>
  <si>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</si>
  <si>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</si>
  <si>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</si>
  <si>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</si>
  <si>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</si>
  <si>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</si>
  <si>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</si>
  <si>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</si>
  <si>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</si>
  <si>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</si>
  <si>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</si>
  <si>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</si>
  <si>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</si>
  <si>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</si>
  <si>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</si>
  <si>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</si>
  <si>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</si>
  <si>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</si>
  <si>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</si>
  <si>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</si>
  <si>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</si>
  <si>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</si>
  <si>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</si>
  <si>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P_Нр_24_ЛК15_015879</t>
  </si>
  <si>
    <t xml:space="preserve">Электроснабжение ЭПУ потребителей  в соответствии с договорами на ТП № 1-55-24-1349, 1-55-25-0243 г. Новороссийск </t>
  </si>
  <si>
    <t>Развитие электрической сети/усиление существующей электрической сети, связанное с подключением новых потребителей (№1-55-24-1349)</t>
  </si>
  <si>
    <t>Выполнение условий тех. присоединения, подключение новых абонентов, повышение надежности и качества электроснабжения(№1-55-24-1349)</t>
  </si>
  <si>
    <t>015879</t>
  </si>
  <si>
    <t>0,4</t>
  </si>
  <si>
    <t xml:space="preserve">3х95+1х95 </t>
  </si>
  <si>
    <t>0,500</t>
  </si>
  <si>
    <t>0,300</t>
  </si>
  <si>
    <t xml:space="preserve"> строительство , строительство , </t>
  </si>
  <si>
    <t xml:space="preserve"> строительство  проводом марки СИП-2 сечением 3х95+1х95  мм2, протяженностью 0,500 км, строительство  проводом марки СИП-2 сечением 3х95+1х95  мм2, протяженностью 0,300 км,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</si>
</sst>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29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318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343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337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 t="s">
        <v>345</v>
      </c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346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310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310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311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312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313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314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315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316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316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336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336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319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320</v>
      </c>
      <c r="C41" s="211" t="s">
        <v>321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322</v>
      </c>
      <c r="C42" s="211" t="s">
        <v>323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324</v>
      </c>
      <c r="B43" s="208" t="s">
        <v>325</v>
      </c>
      <c r="C43" s="211" t="s">
        <v>326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327</v>
      </c>
      <c r="B44" s="208" t="s">
        <v>328</v>
      </c>
      <c r="C44" s="211" t="s">
        <v>329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330</v>
      </c>
      <c r="B45" s="208" t="s">
        <v>331</v>
      </c>
      <c r="C45" s="211" t="s">
        <v>332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333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334</v>
      </c>
      <c r="B48" s="34" t="s">
        <v>269</v>
      </c>
      <c r="C48" s="212">
        <f>'3.4. Паспорт фин осв ввод'!U24</f>
        <v>0.14061673000000002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335</v>
      </c>
      <c r="B49" s="34" t="s">
        <v>270</v>
      </c>
      <c r="C49" s="212">
        <f>'3.4. Паспорт фин осв ввод'!U30</f>
        <v>0.14061673000000002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341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>P_Нр_24_ЛК15_015879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 xml:space="preserve">Электроснабжение ЭПУ потребителей  в соответствии с договорами на ТП № 1-55-24-1349, 1-55-25-0243 г. Новороссийск 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>P_Нр_24_ЛК15_015879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 xml:space="preserve">Электроснабжение ЭПУ потребителей  в соответствии с договорами на ТП № 1-55-24-1349, 1-55-25-0243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183"/>
      <c r="D29" s="85"/>
      <c r="E29" s="85"/>
      <c r="F29" s="85"/>
      <c r="G29" s="85" t="s">
        <v>350</v>
      </c>
      <c r="H29" s="85"/>
      <c r="I29" s="85" t="s">
        <v>350</v>
      </c>
      <c r="J29" s="203"/>
      <c r="K29" s="85"/>
      <c r="L29" s="192">
        <v>1</v>
      </c>
      <c r="M29" s="85"/>
      <c r="N29" s="128" t="s">
        <v>351</v>
      </c>
      <c r="O29" s="85"/>
      <c r="P29" s="128" t="s">
        <v>295</v>
      </c>
      <c r="Q29" s="85"/>
      <c r="R29" s="128" t="s">
        <v>352</v>
      </c>
      <c r="S29" s="85"/>
      <c r="T29" s="85"/>
      <c r="U29" s="85"/>
      <c r="V29" s="85"/>
      <c r="W29" s="85"/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190"/>
      <c r="D30" s="190"/>
      <c r="E30" s="193"/>
      <c r="F30" s="193"/>
      <c r="G30" s="190" t="s">
        <v>350</v>
      </c>
      <c r="H30" s="190"/>
      <c r="I30" s="190" t="s">
        <v>350</v>
      </c>
      <c r="J30" s="191"/>
      <c r="K30" s="191"/>
      <c r="L30" s="192">
        <v>1</v>
      </c>
      <c r="M30" s="127"/>
      <c r="N30" s="128" t="s">
        <v>351</v>
      </c>
      <c r="O30" s="128"/>
      <c r="P30" s="128" t="s">
        <v>295</v>
      </c>
      <c r="Q30" s="128"/>
      <c r="R30" s="85" t="s">
        <v>353</v>
      </c>
      <c r="S30" s="86"/>
      <c r="T30" s="86"/>
      <c r="U30" s="86"/>
      <c r="V30" s="86"/>
      <c r="W30" s="128"/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190"/>
      <c r="D31" s="190"/>
      <c r="E31" s="193"/>
      <c r="F31" s="193"/>
      <c r="G31" s="190"/>
      <c r="H31" s="190"/>
      <c r="I31" s="190"/>
      <c r="J31" s="191"/>
      <c r="K31" s="191"/>
      <c r="L31" s="192"/>
      <c r="M31" s="127"/>
      <c r="N31" s="128"/>
      <c r="O31" s="128"/>
      <c r="P31" s="128"/>
      <c r="Q31" s="128"/>
      <c r="R31" s="85"/>
      <c r="S31" s="86"/>
      <c r="T31" s="86"/>
      <c r="U31" s="86"/>
      <c r="V31" s="86"/>
      <c r="W31" s="128"/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190"/>
      <c r="D32" s="190"/>
      <c r="E32" s="193"/>
      <c r="F32" s="193"/>
      <c r="G32" s="190"/>
      <c r="H32" s="190"/>
      <c r="I32" s="190"/>
      <c r="J32" s="191"/>
      <c r="K32" s="191"/>
      <c r="L32" s="192"/>
      <c r="M32" s="127"/>
      <c r="N32" s="128"/>
      <c r="O32" s="128"/>
      <c r="P32" s="128"/>
      <c r="Q32" s="128"/>
      <c r="R32" s="85"/>
      <c r="S32" s="86"/>
      <c r="T32" s="86"/>
      <c r="U32" s="86"/>
      <c r="V32" s="86"/>
      <c r="W32" s="128"/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190"/>
      <c r="D33" s="190"/>
      <c r="E33" s="193"/>
      <c r="F33" s="193"/>
      <c r="G33" s="190"/>
      <c r="H33" s="190"/>
      <c r="I33" s="190"/>
      <c r="J33" s="191"/>
      <c r="K33" s="191"/>
      <c r="L33" s="192"/>
      <c r="M33" s="127"/>
      <c r="N33" s="128"/>
      <c r="O33" s="128"/>
      <c r="P33" s="128"/>
      <c r="Q33" s="128"/>
      <c r="R33" s="85"/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349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>P_Нр_24_ЛК15_015879</v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 xml:space="preserve">Электроснабжение ЭПУ потребителей  в соответствии с договорами на ТП № 1-55-24-1349, 1-55-25-0243 г. Новороссийск 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348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354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355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Выполнение условий тех. присоединения, подключение новых абонентов, повышение надежности и качества электроснабжения(№1-55-24-1349)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/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/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/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>P_Нр_24_ЛК15_015879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 xml:space="preserve">Электроснабжение ЭПУ потребителей  в соответствии с договорами на ТП № 1-55-24-1349, 1-55-25-0243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>P_Нр_24_ЛК15_015879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 xml:space="preserve">Электроснабжение ЭПУ потребителей  в соответствии с договорами на ТП № 1-55-24-1349, 1-55-25-0243 г. Новороссийск 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340</v>
      </c>
      <c r="H20" s="277" t="s">
        <v>272</v>
      </c>
      <c r="I20" s="278"/>
      <c r="J20" s="278"/>
      <c r="K20" s="278"/>
      <c r="L20" s="277" t="s">
        <v>342</v>
      </c>
      <c r="M20" s="278"/>
      <c r="N20" s="278"/>
      <c r="O20" s="278"/>
      <c r="P20" s="277" t="s">
        <v>344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338</v>
      </c>
      <c r="F22" s="65" t="s">
        <v>339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0.14061673000000002</v>
      </c>
      <c r="E24" s="214"/>
      <c r="F24" s="214"/>
      <c r="G24" s="213"/>
      <c r="H24" s="213"/>
      <c r="I24" s="213"/>
      <c r="J24" s="213"/>
      <c r="K24" s="213"/>
      <c r="L24" s="213"/>
      <c r="M24" s="213"/>
      <c r="N24" s="213"/>
      <c r="O24" s="213"/>
      <c r="P24" s="213"/>
      <c r="Q24" s="213"/>
      <c r="R24" s="213">
        <v>0.14061673000000002</v>
      </c>
      <c r="S24" s="213">
        <v>0.14061673000000002</v>
      </c>
      <c r="T24" s="213">
        <f>H24+L24+P24</f>
        <v>0</v>
      </c>
      <c r="U24" s="213">
        <f>J24+N24+R24+F24+V24</f>
        <v>0.14061673000000002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/>
      <c r="O25" s="215"/>
      <c r="P25" s="215"/>
      <c r="Q25" s="215"/>
      <c r="R25" s="215">
        <v>0</v>
      </c>
      <c r="S25" s="215">
        <v>0</v>
      </c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/>
      <c r="O26" s="215"/>
      <c r="P26" s="215"/>
      <c r="Q26" s="215"/>
      <c r="R26" s="215">
        <v>0</v>
      </c>
      <c r="S26" s="215">
        <v>0</v>
      </c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0.14061673000000002</v>
      </c>
      <c r="E27" s="215"/>
      <c r="F27" s="215"/>
      <c r="G27" s="215"/>
      <c r="H27" s="215"/>
      <c r="I27" s="215"/>
      <c r="J27" s="215"/>
      <c r="K27" s="215"/>
      <c r="L27" s="215"/>
      <c r="M27" s="215"/>
      <c r="N27" s="215"/>
      <c r="O27" s="215"/>
      <c r="P27" s="215"/>
      <c r="Q27" s="215"/>
      <c r="R27" s="215">
        <v>0.14061673000000002</v>
      </c>
      <c r="S27" s="215">
        <v>0.14061673000000002</v>
      </c>
      <c r="T27" s="215">
        <f t="shared" si="0"/>
        <v>0</v>
      </c>
      <c r="U27" s="215">
        <f t="shared" si="2"/>
        <v>0.14061673000000002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/>
      <c r="O29" s="215"/>
      <c r="P29" s="215"/>
      <c r="Q29" s="215"/>
      <c r="R29" s="215">
        <v>0</v>
      </c>
      <c r="S29" s="215">
        <v>0</v>
      </c>
      <c r="T29" s="215">
        <f t="shared" si="0"/>
        <v>0</v>
      </c>
      <c r="U29" s="215">
        <f t="shared" si="2"/>
        <v>0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0.14061673000000002</v>
      </c>
      <c r="E30" s="213"/>
      <c r="F30" s="213"/>
      <c r="G30" s="215"/>
      <c r="H30" s="215"/>
      <c r="I30" s="215"/>
      <c r="J30" s="215"/>
      <c r="K30" s="215"/>
      <c r="L30" s="215"/>
      <c r="M30" s="215"/>
      <c r="N30" s="215"/>
      <c r="O30" s="215"/>
      <c r="P30" s="215"/>
      <c r="Q30" s="215"/>
      <c r="R30" s="215">
        <v>0.14061673000000002</v>
      </c>
      <c r="S30" s="215">
        <v>0.14061673000000002</v>
      </c>
      <c r="T30" s="213">
        <f t="shared" si="0"/>
        <v>0</v>
      </c>
      <c r="U30" s="213">
        <f>J30+N30+R30+F30+V30</f>
        <v>0.14061673000000002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</v>
      </c>
      <c r="S37" s="215">
        <f t="shared" si="3"/>
        <v>0</v>
      </c>
      <c r="T37" s="215">
        <f t="shared" si="0"/>
        <v>0</v>
      </c>
      <c r="U37" s="215">
        <f t="shared" si="4"/>
        <v>0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0</v>
      </c>
      <c r="S39" s="215">
        <f t="shared" si="5"/>
        <v>0</v>
      </c>
      <c r="T39" s="215">
        <f t="shared" si="0"/>
        <v>0</v>
      </c>
      <c r="U39" s="215">
        <f t="shared" si="4"/>
        <v>0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</v>
      </c>
      <c r="Q41" s="215"/>
      <c r="R41" s="215">
        <f t="shared" si="5"/>
        <v>0</v>
      </c>
      <c r="S41" s="215">
        <f t="shared" si="5"/>
        <v>0</v>
      </c>
      <c r="T41" s="215">
        <f t="shared" si="0"/>
        <v>0</v>
      </c>
      <c r="U41" s="215">
        <f t="shared" si="4"/>
        <v>0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</v>
      </c>
      <c r="S45" s="215">
        <f t="shared" si="6"/>
        <v>0</v>
      </c>
      <c r="T45" s="215">
        <f t="shared" si="0"/>
        <v>0</v>
      </c>
      <c r="U45" s="215">
        <f t="shared" si="7"/>
        <v>0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/>
      <c r="O47" s="215"/>
      <c r="P47" s="215"/>
      <c r="Q47" s="215"/>
      <c r="R47" s="215">
        <v>0</v>
      </c>
      <c r="S47" s="215">
        <v>0</v>
      </c>
      <c r="T47" s="215">
        <f t="shared" si="0"/>
        <v>0</v>
      </c>
      <c r="U47" s="215">
        <f t="shared" si="7"/>
        <v>0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/>
      <c r="O48" s="215"/>
      <c r="P48" s="215"/>
      <c r="Q48" s="215"/>
      <c r="R48" s="215">
        <v>0</v>
      </c>
      <c r="S48" s="215">
        <v>0</v>
      </c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/>
      <c r="O49" s="215"/>
      <c r="P49" s="215"/>
      <c r="Q49" s="215"/>
      <c r="R49" s="215">
        <v>0</v>
      </c>
      <c r="S49" s="215">
        <v>0</v>
      </c>
      <c r="T49" s="215">
        <f t="shared" si="0"/>
        <v>0</v>
      </c>
      <c r="U49" s="215">
        <f t="shared" si="7"/>
        <v>0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0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/>
      <c r="O52" s="215"/>
      <c r="P52" s="215"/>
      <c r="Q52" s="215"/>
      <c r="R52" s="215">
        <v>0</v>
      </c>
      <c r="S52" s="215">
        <v>0</v>
      </c>
      <c r="T52" s="215">
        <f t="shared" si="0"/>
        <v>0</v>
      </c>
      <c r="U52" s="215">
        <f t="shared" ref="U52:U57" si="8">J52+N52+R52</f>
        <v>0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/>
      <c r="O53" s="215"/>
      <c r="P53" s="215"/>
      <c r="Q53" s="215"/>
      <c r="R53" s="215">
        <v>0</v>
      </c>
      <c r="S53" s="215">
        <v>0</v>
      </c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/>
      <c r="O54" s="215"/>
      <c r="P54" s="215"/>
      <c r="Q54" s="215"/>
      <c r="R54" s="215">
        <v>0</v>
      </c>
      <c r="S54" s="215">
        <v>0</v>
      </c>
      <c r="T54" s="215">
        <f t="shared" si="0"/>
        <v>0</v>
      </c>
      <c r="U54" s="215">
        <f t="shared" si="8"/>
        <v>0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/>
      <c r="O55" s="215"/>
      <c r="P55" s="215"/>
      <c r="Q55" s="215"/>
      <c r="R55" s="215">
        <v>0</v>
      </c>
      <c r="S55" s="215">
        <v>0</v>
      </c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0</v>
      </c>
      <c r="E56" s="215"/>
      <c r="F56" s="215"/>
      <c r="G56" s="215"/>
      <c r="H56" s="215"/>
      <c r="I56" s="215"/>
      <c r="J56" s="215"/>
      <c r="K56" s="215"/>
      <c r="L56" s="215"/>
      <c r="M56" s="215"/>
      <c r="N56" s="215"/>
      <c r="O56" s="215"/>
      <c r="P56" s="215"/>
      <c r="Q56" s="215"/>
      <c r="R56" s="215">
        <v>0</v>
      </c>
      <c r="S56" s="215">
        <v>0</v>
      </c>
      <c r="T56" s="215">
        <f t="shared" si="0"/>
        <v>0</v>
      </c>
      <c r="U56" s="215">
        <f t="shared" si="8"/>
        <v>0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/>
      <c r="O58" s="215"/>
      <c r="P58" s="215"/>
      <c r="Q58" s="215"/>
      <c r="R58" s="215">
        <v>0</v>
      </c>
      <c r="S58" s="215">
        <v>0</v>
      </c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>P_Нр_24_ЛК15_015879</v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 xml:space="preserve">Электроснабжение ЭПУ потребителей  в соответствии с договорами на ТП № 1-55-24-1349, 1-55-25-0243 г. Новороссийск 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30.75" thickBot="1" x14ac:dyDescent="0.3">
      <c r="A21" s="91" t="s">
        <v>154</v>
      </c>
      <c r="B21" s="92" t="str">
        <f>A15</f>
        <v xml:space="preserve">Электроснабжение ЭПУ потребителей  в соответствии с договорами на ТП № 1-55-24-1349, 1-55-25-0243 г. Новороссийск 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309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 t="str">
        <f>IF('3.2 паспорт описание'!C29="","",'3.2 паспорт описание'!C29)</f>
        <v/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/>
      </c>
    </row>
    <row r="27" spans="1:2" ht="29.25" thickBot="1" x14ac:dyDescent="0.3">
      <c r="A27" s="101" t="s">
        <v>317</v>
      </c>
      <c r="B27" s="216">
        <f>'1. паспорт местоположение'!C48</f>
        <v>0.14061673000000002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0.14061673000000002</v>
      </c>
    </row>
    <row r="36" spans="1:2" ht="16.5" thickBot="1" x14ac:dyDescent="0.3">
      <c r="A36" s="97" t="s">
        <v>167</v>
      </c>
      <c r="B36" s="217">
        <f>'3.4. Паспорт фин осв ввод'!U30*1.18</f>
        <v>0.16592774140000002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0.14061673000000002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0.16592774140000002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2026-08-05T08:29:01Z</dcterms:modified>
</cp:coreProperties>
</file>